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Khanh 2022\Kinh tế - Ngân sách\Kỳ họp 11\Trình ký\Khánh sửa 14.12.2022\Khánh sửa 14.12.2022\80. CTMTQG 2023\"/>
    </mc:Choice>
  </mc:AlternateContent>
  <bookViews>
    <workbookView xWindow="0" yWindow="0" windowWidth="19200" windowHeight="11190"/>
  </bookViews>
  <sheets>
    <sheet name="Phu luc 1. Vốn đầu tư" sheetId="1" r:id="rId1"/>
  </sheets>
  <externalReferences>
    <externalReference r:id="rId2"/>
  </externalReferenc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38" i="1" l="1"/>
  <c r="I39" i="1"/>
  <c r="I40" i="1"/>
  <c r="I41" i="1"/>
  <c r="I42" i="1"/>
  <c r="I43" i="1"/>
  <c r="I44" i="1"/>
  <c r="I45" i="1"/>
  <c r="I46" i="1"/>
  <c r="I37" i="1"/>
  <c r="D38" i="1"/>
  <c r="D39" i="1"/>
  <c r="D40" i="1"/>
  <c r="D41" i="1"/>
  <c r="D42" i="1"/>
  <c r="D43" i="1"/>
  <c r="D44" i="1"/>
  <c r="D45" i="1"/>
  <c r="D46" i="1"/>
  <c r="D37" i="1"/>
  <c r="Q46" i="1" l="1"/>
  <c r="C46" i="1" s="1"/>
  <c r="Q45" i="1"/>
  <c r="C45" i="1" s="1"/>
  <c r="Q44" i="1"/>
  <c r="C44" i="1" s="1"/>
  <c r="Q43" i="1"/>
  <c r="C43" i="1" s="1"/>
  <c r="Q42" i="1"/>
  <c r="C42" i="1" s="1"/>
  <c r="Q41" i="1"/>
  <c r="C41" i="1" s="1"/>
  <c r="Q40" i="1"/>
  <c r="C40" i="1" s="1"/>
  <c r="Q39" i="1"/>
  <c r="C39" i="1" s="1"/>
  <c r="Q38" i="1"/>
  <c r="P38" i="1"/>
  <c r="C38" i="1" s="1"/>
  <c r="Q37" i="1"/>
  <c r="P37" i="1"/>
  <c r="O36" i="1"/>
  <c r="N36" i="1"/>
  <c r="H36" i="1"/>
  <c r="E36" i="1"/>
  <c r="L35" i="1"/>
  <c r="C35" i="1" s="1"/>
  <c r="C34" i="1"/>
  <c r="C33" i="1"/>
  <c r="C32" i="1"/>
  <c r="C31" i="1"/>
  <c r="C30" i="1"/>
  <c r="Q29" i="1"/>
  <c r="C29" i="1" s="1"/>
  <c r="Q28" i="1"/>
  <c r="C27" i="1"/>
  <c r="C26" i="1"/>
  <c r="C25" i="1"/>
  <c r="C24" i="1"/>
  <c r="C23" i="1"/>
  <c r="C22" i="1"/>
  <c r="C21" i="1"/>
  <c r="C20" i="1"/>
  <c r="C19" i="1"/>
  <c r="C18" i="1"/>
  <c r="M17" i="1"/>
  <c r="M11" i="1" s="1"/>
  <c r="C16" i="1"/>
  <c r="C15" i="1"/>
  <c r="C14" i="1"/>
  <c r="C13" i="1"/>
  <c r="C12" i="1"/>
  <c r="P11" i="1"/>
  <c r="O11" i="1"/>
  <c r="N11" i="1"/>
  <c r="K11" i="1"/>
  <c r="J11" i="1"/>
  <c r="I11" i="1"/>
  <c r="H11" i="1"/>
  <c r="G11" i="1"/>
  <c r="F11" i="1"/>
  <c r="E11" i="1"/>
  <c r="D11" i="1"/>
  <c r="L11" i="1" l="1"/>
  <c r="C11" i="1" s="1"/>
  <c r="Q11" i="1"/>
  <c r="C37" i="1"/>
  <c r="C36" i="1" s="1"/>
  <c r="N10" i="1"/>
  <c r="H10" i="1"/>
  <c r="P36" i="1"/>
  <c r="P10" i="1" s="1"/>
  <c r="C17" i="1"/>
  <c r="C28" i="1"/>
  <c r="L36" i="1"/>
  <c r="L10" i="1" s="1"/>
  <c r="J36" i="1"/>
  <c r="J10" i="1" s="1"/>
  <c r="O10" i="1"/>
  <c r="G36" i="1"/>
  <c r="G10" i="1" s="1"/>
  <c r="E10" i="1"/>
  <c r="Q36" i="1"/>
  <c r="Q10" i="1" s="1"/>
  <c r="F36" i="1"/>
  <c r="F10" i="1" s="1"/>
  <c r="M36" i="1"/>
  <c r="M10" i="1" s="1"/>
  <c r="D36" i="1"/>
  <c r="D10" i="1" s="1"/>
  <c r="I36" i="1"/>
  <c r="I10" i="1" s="1"/>
  <c r="K36" i="1" l="1"/>
  <c r="K10" i="1" s="1"/>
  <c r="C10" i="1"/>
</calcChain>
</file>

<file path=xl/sharedStrings.xml><?xml version="1.0" encoding="utf-8"?>
<sst xmlns="http://schemas.openxmlformats.org/spreadsheetml/2006/main" count="68" uniqueCount="66">
  <si>
    <t>Phụ lục 1</t>
  </si>
  <si>
    <t xml:space="preserve">Đơn vị tính: Triệu đồng </t>
  </si>
  <si>
    <t>TT</t>
  </si>
  <si>
    <t>CƠ QUAN, ĐIẠ PHƯƠNG</t>
  </si>
  <si>
    <t>Vốn đầu tư</t>
  </si>
  <si>
    <t>Ghi chú</t>
  </si>
  <si>
    <t>Dự án 1</t>
  </si>
  <si>
    <t>Dự án 2</t>
  </si>
  <si>
    <t>Dự án 3</t>
  </si>
  <si>
    <t>Dự án 4</t>
  </si>
  <si>
    <t>Dự án 5</t>
  </si>
  <si>
    <t>Dự án 6</t>
  </si>
  <si>
    <t>Dự án 7</t>
  </si>
  <si>
    <t>Dự án 8</t>
  </si>
  <si>
    <t>Dự án 9</t>
  </si>
  <si>
    <t>Dự án 10</t>
  </si>
  <si>
    <t>Tổng</t>
  </si>
  <si>
    <t>Trong đó</t>
  </si>
  <si>
    <t>Hỗ trợ nhà ở</t>
  </si>
  <si>
    <t>Hỗ trợ đất ở, đất sản xuất, nước sinh hoạt</t>
  </si>
  <si>
    <t>Vốn theo địa bàn</t>
  </si>
  <si>
    <t>Nhu cầu công trình thiết yếu</t>
  </si>
  <si>
    <t>Tổng cộng toàn tỉnh</t>
  </si>
  <si>
    <t>A</t>
  </si>
  <si>
    <t>Sở, ban, ngành tỉnh</t>
  </si>
  <si>
    <t>Ban Dân tộc</t>
  </si>
  <si>
    <t>Sở Nông nghiệp và PTNT</t>
  </si>
  <si>
    <t>Sở Giáo dục và Đào tạo</t>
  </si>
  <si>
    <t xml:space="preserve">Bộ chỉ huy Quân sự tỉnh </t>
  </si>
  <si>
    <t xml:space="preserve">Sở Lao động – Thương binh và Xã hội </t>
  </si>
  <si>
    <t xml:space="preserve">Sở Văn hóa-Thể thao và Du lịch </t>
  </si>
  <si>
    <t>Sở Y tế</t>
  </si>
  <si>
    <t xml:space="preserve">Hội Liên hiệp phụ nữ tỉnh </t>
  </si>
  <si>
    <t>Ủy ban Mặt trận tổ quốc Việt Nam tỉnh</t>
  </si>
  <si>
    <t xml:space="preserve">Sở Kế hoạch và Đầu tư </t>
  </si>
  <si>
    <t>Sở Giao thông Vận tải</t>
  </si>
  <si>
    <t xml:space="preserve">Sở Công Thương </t>
  </si>
  <si>
    <t>Sở Nội vụ</t>
  </si>
  <si>
    <t xml:space="preserve">Công an tỉnh </t>
  </si>
  <si>
    <t>Ban Dân vận Tỉnh ủy</t>
  </si>
  <si>
    <t xml:space="preserve">Sở Tư pháp </t>
  </si>
  <si>
    <t>Sở Thông tin và Truyền thông</t>
  </si>
  <si>
    <t>Liên minh Hợp tác xã tỉnh</t>
  </si>
  <si>
    <t>Hội Nông dân tỉnh</t>
  </si>
  <si>
    <t>Sở Xây dựng</t>
  </si>
  <si>
    <t>Sở Ngoại vụ</t>
  </si>
  <si>
    <t>Sở Khoa học và Công nghệ</t>
  </si>
  <si>
    <t xml:space="preserve">Tỉnh Đoàn Thanh niên </t>
  </si>
  <si>
    <t>Ban quản lý Đầu tư và Xây dựng tỉnh</t>
  </si>
  <si>
    <t>B</t>
  </si>
  <si>
    <t>Cấp huyện</t>
  </si>
  <si>
    <t>Bảo Lâm</t>
  </si>
  <si>
    <t>Bảo Lạc</t>
  </si>
  <si>
    <t>Nguyên Bình</t>
  </si>
  <si>
    <t>Hà Quảng</t>
  </si>
  <si>
    <t>Hòa An</t>
  </si>
  <si>
    <t>Trùng Khánh</t>
  </si>
  <si>
    <t>Hạ Lang</t>
  </si>
  <si>
    <t>Quảng Hòa</t>
  </si>
  <si>
    <t>Thạch An</t>
  </si>
  <si>
    <t>TP. Cao Bằng</t>
  </si>
  <si>
    <t>(*)</t>
  </si>
  <si>
    <t xml:space="preserve">Cộng vốn đầu tư </t>
  </si>
  <si>
    <t>TỔNG HỢP PHÂN BỔ VỐN ĐẦU TƯ NGUỒN NGÂN SÁCH TRUNG ƯƠNG THỰC HIỆN CHƯƠNG TRÌNH MỤC TIÊU QUỐC GIA PHÁT TRIÊN KINH TẾ XÃ HỘI VÙNG ĐỒNG BÀO DÂN TỘC THIỂU SỐ VÀ MIỀN NÚI NĂM 2023</t>
  </si>
  <si>
    <t>(*) Ghi chú: Vốn đối ứng thực hiện theo Nghị quyết về kế hoạch đầu tư công năm 2023</t>
  </si>
  <si>
    <t>(Kèm theo Nghị quyết số 80/NQ-HĐND ngày 09 tháng 12 năm 2022 của Hội đồng nhân dân tỉnh Cao Bằng)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</si>
</sst>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11" x14ac:knownFonts="1">
    <font>
      <sz val="11"/>
      <color theme="1"/>
      <name val="Calibri"/>
      <family val="2"/>
      <scheme val="minor"/>
    </font>
    <font>
      <sz val="11"/>
      <color theme="1"/>
      <name val="Calibri"/>
      <family val="2"/>
      <scheme val="minor"/>
    </font>
    <font>
      <b/>
      <sz val="11"/>
      <color theme="1"/>
      <name val="Times New Roman"/>
      <family val="1"/>
    </font>
    <font>
      <i/>
      <sz val="11"/>
      <color theme="1"/>
      <name val="Times New Roman"/>
      <family val="1"/>
    </font>
    <font>
      <sz val="11"/>
      <name val="Times New Roman"/>
      <family val="1"/>
    </font>
    <font>
      <b/>
      <sz val="11"/>
      <name val="Times New Roman"/>
      <family val="1"/>
    </font>
    <font>
      <sz val="11"/>
      <color theme="1"/>
      <name val="Times New Roman"/>
      <family val="1"/>
    </font>
    <font>
      <i/>
      <sz val="11"/>
      <name val="Times New Roman"/>
      <family val="1"/>
    </font>
    <font>
      <b/>
      <i/>
      <sz val="11"/>
      <name val="Times New Roman"/>
      <family val="1"/>
    </font>
    <font>
      <b/>
      <sz val="12"/>
      <name val="Times New Roman"/>
      <family val="1"/>
    </font>
    <font>
      <sz val="12"/>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4">
    <xf numFmtId="0" fontId="0" fillId="0" borderId="0" xfId="0"/>
    <xf numFmtId="0" fontId="4" fillId="0" borderId="0" xfId="0" applyFont="1"/>
    <xf numFmtId="0" fontId="3" fillId="0" borderId="2" xfId="0" applyFont="1" applyBorder="1" applyAlignment="1">
      <alignment horizontal="center" vertical="center" wrapText="1"/>
    </xf>
    <xf numFmtId="0" fontId="5" fillId="0" borderId="0" xfId="0" applyFont="1"/>
    <xf numFmtId="0" fontId="7" fillId="0" borderId="0" xfId="0" applyFont="1"/>
    <xf numFmtId="0" fontId="9" fillId="0" borderId="2" xfId="0" applyFont="1" applyBorder="1"/>
    <xf numFmtId="165" fontId="9" fillId="0" borderId="2" xfId="0" applyNumberFormat="1" applyFont="1" applyBorder="1"/>
    <xf numFmtId="0" fontId="9" fillId="0" borderId="2" xfId="0" applyFont="1" applyBorder="1" applyAlignment="1">
      <alignment horizontal="center"/>
    </xf>
    <xf numFmtId="165" fontId="9" fillId="0" borderId="2" xfId="1" applyNumberFormat="1" applyFont="1" applyFill="1" applyBorder="1"/>
    <xf numFmtId="0" fontId="10" fillId="0" borderId="2" xfId="0" applyFont="1" applyBorder="1" applyAlignment="1">
      <alignment horizontal="center"/>
    </xf>
    <xf numFmtId="0" fontId="10" fillId="0" borderId="2" xfId="0" applyFont="1" applyBorder="1"/>
    <xf numFmtId="165" fontId="10" fillId="0" borderId="2" xfId="0" applyNumberFormat="1" applyFont="1" applyBorder="1"/>
    <xf numFmtId="165" fontId="10" fillId="0" borderId="2" xfId="1" applyNumberFormat="1" applyFont="1" applyFill="1" applyBorder="1"/>
    <xf numFmtId="0" fontId="8" fillId="0" borderId="0" xfId="0" applyFont="1" applyAlignment="1">
      <alignment horizontal="left"/>
    </xf>
    <xf numFmtId="0" fontId="2" fillId="0" borderId="0" xfId="0" applyFont="1" applyAlignment="1">
      <alignment horizontal="center"/>
    </xf>
    <xf numFmtId="0" fontId="2" fillId="0" borderId="0" xfId="0" applyFont="1" applyAlignment="1">
      <alignment horizontal="center" wrapText="1"/>
    </xf>
    <xf numFmtId="0" fontId="3" fillId="0" borderId="0" xfId="0" applyFont="1" applyAlignment="1">
      <alignment horizontal="center"/>
    </xf>
    <xf numFmtId="0" fontId="3" fillId="0" borderId="1" xfId="0" applyFont="1" applyBorder="1" applyAlignment="1">
      <alignment horizont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4" fillId="0" borderId="4" xfId="0" applyFont="1" applyBorder="1" applyAlignment="1">
      <alignment horizontal="center"/>
    </xf>
    <xf numFmtId="0" fontId="4" fillId="0" borderId="6" xfId="0" applyFont="1" applyBorder="1" applyAlignment="1">
      <alignment horizontal="center"/>
    </xf>
    <xf numFmtId="0" fontId="4" fillId="0" borderId="5"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CGaming\Documents\Zalo%20Received%20Files\03.12.2022-BIEU%20DU%20KIEN%20PHAN%20BO%20VON%20CT%20MTQG%20PTKT-XH%20DTTS%202023%20(dieu%20chinh%20lan%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a"/>
      <sheetName val="Xom DBKK"/>
      <sheetName val="TỔNG HỢP"/>
      <sheetName val="Phu luc 1. Vốn đầu tư"/>
      <sheetName val="Phụ luc 2. Vốn SN"/>
      <sheetName val="DA1"/>
      <sheetName val="DA2"/>
      <sheetName val="DA3"/>
      <sheetName val="DA4"/>
      <sheetName val="DA5"/>
      <sheetName val="DA6"/>
      <sheetName val="DA7"/>
      <sheetName val="DA8"/>
      <sheetName val="DA9"/>
      <sheetName val="DA10"/>
    </sheetNames>
    <sheetDataSet>
      <sheetData sheetId="0"/>
      <sheetData sheetId="1"/>
      <sheetData sheetId="2"/>
      <sheetData sheetId="3"/>
      <sheetData sheetId="4"/>
      <sheetData sheetId="5">
        <row r="10">
          <cell r="D10">
            <v>0</v>
          </cell>
        </row>
      </sheetData>
      <sheetData sheetId="6">
        <row r="9">
          <cell r="E9">
            <v>11488</v>
          </cell>
        </row>
      </sheetData>
      <sheetData sheetId="7">
        <row r="21">
          <cell r="D21">
            <v>13967</v>
          </cell>
        </row>
      </sheetData>
      <sheetData sheetId="8">
        <row r="10">
          <cell r="D10">
            <v>23453</v>
          </cell>
        </row>
      </sheetData>
      <sheetData sheetId="9">
        <row r="13">
          <cell r="D13">
            <v>6950</v>
          </cell>
        </row>
      </sheetData>
      <sheetData sheetId="10">
        <row r="9">
          <cell r="D9">
            <v>3050</v>
          </cell>
        </row>
      </sheetData>
      <sheetData sheetId="11"/>
      <sheetData sheetId="12"/>
      <sheetData sheetId="13">
        <row r="13">
          <cell r="D13">
            <v>10023</v>
          </cell>
        </row>
        <row r="14">
          <cell r="D14">
            <v>12529</v>
          </cell>
        </row>
      </sheetData>
      <sheetData sheetId="14">
        <row r="26">
          <cell r="D26">
            <v>8438</v>
          </cell>
        </row>
        <row r="27">
          <cell r="D27">
            <v>938</v>
          </cell>
        </row>
        <row r="33">
          <cell r="D33">
            <v>976</v>
          </cell>
        </row>
        <row r="34">
          <cell r="D34">
            <v>1130</v>
          </cell>
        </row>
        <row r="35">
          <cell r="D35">
            <v>1203</v>
          </cell>
        </row>
        <row r="36">
          <cell r="D36">
            <v>1218</v>
          </cell>
        </row>
        <row r="37">
          <cell r="D37">
            <v>832</v>
          </cell>
        </row>
        <row r="38">
          <cell r="D38">
            <v>1142</v>
          </cell>
        </row>
        <row r="39">
          <cell r="D39">
            <v>906</v>
          </cell>
        </row>
        <row r="40">
          <cell r="D40">
            <v>1065</v>
          </cell>
        </row>
        <row r="41">
          <cell r="D41">
            <v>904</v>
          </cell>
        </row>
        <row r="42">
          <cell r="D42">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S48"/>
  <sheetViews>
    <sheetView tabSelected="1" workbookViewId="0">
      <selection activeCell="G13" sqref="G13"/>
    </sheetView>
  </sheetViews>
  <sheetFormatPr defaultRowHeight="15" x14ac:dyDescent="0.25"/>
  <cols>
    <col min="1" max="1" width="3.5703125" style="1" bestFit="1" customWidth="1"/>
    <col min="2" max="2" width="36.7109375" style="1" bestFit="1" customWidth="1"/>
    <col min="3" max="3" width="13.140625" style="1" customWidth="1"/>
    <col min="4" max="4" width="13.85546875" style="1" customWidth="1"/>
    <col min="5" max="5" width="11.5703125" style="1" customWidth="1"/>
    <col min="6" max="6" width="12.42578125" style="1" bestFit="1" customWidth="1"/>
    <col min="7" max="7" width="12.7109375" style="1" customWidth="1"/>
    <col min="8" max="8" width="10.5703125" style="1" customWidth="1"/>
    <col min="9" max="10" width="13.7109375" style="1" bestFit="1" customWidth="1"/>
    <col min="11" max="11" width="12.42578125" style="1" customWidth="1"/>
    <col min="12" max="12" width="11.85546875" style="1" customWidth="1"/>
    <col min="13" max="13" width="10.5703125" style="1" customWidth="1"/>
    <col min="14" max="14" width="10.42578125" style="1" bestFit="1" customWidth="1"/>
    <col min="15" max="15" width="9.7109375" style="1" customWidth="1"/>
    <col min="16" max="16" width="10.7109375" style="1" customWidth="1"/>
    <col min="17" max="17" width="10.42578125" style="1" bestFit="1" customWidth="1"/>
    <col min="18" max="18" width="11.28515625" style="1" customWidth="1"/>
    <col min="19" max="19" width="8" style="1" hidden="1" customWidth="1"/>
    <col min="20" max="16384" width="9.140625" style="1"/>
  </cols>
  <sheetData>
    <row r="1" spans="1:18" customFormat="1" x14ac:dyDescent="0.25">
      <c r="A1" s="14" t="s">
        <v>0</v>
      </c>
      <c r="B1" s="14"/>
      <c r="C1" s="14"/>
      <c r="D1" s="14"/>
      <c r="E1" s="14"/>
      <c r="F1" s="14"/>
      <c r="G1" s="14"/>
      <c r="H1" s="14"/>
      <c r="I1" s="14"/>
      <c r="J1" s="14"/>
      <c r="K1" s="14"/>
      <c r="L1" s="14"/>
      <c r="M1" s="14"/>
      <c r="N1" s="14"/>
      <c r="O1" s="14"/>
      <c r="P1" s="14"/>
      <c r="Q1" s="14"/>
      <c r="R1" s="14"/>
    </row>
    <row r="2" spans="1:18" customFormat="1" x14ac:dyDescent="0.25">
      <c r="A2" s="15" t="s">
        <v>63</v>
      </c>
      <c r="B2" s="15"/>
      <c r="C2" s="15"/>
      <c r="D2" s="15"/>
      <c r="E2" s="15"/>
      <c r="F2" s="15"/>
      <c r="G2" s="15"/>
      <c r="H2" s="15"/>
      <c r="I2" s="15"/>
      <c r="J2" s="15"/>
      <c r="K2" s="15"/>
      <c r="L2" s="15"/>
      <c r="M2" s="15"/>
      <c r="N2" s="15"/>
      <c r="O2" s="15"/>
      <c r="P2" s="15"/>
      <c r="Q2" s="15"/>
      <c r="R2" s="15"/>
    </row>
    <row r="3" spans="1:18" customFormat="1" x14ac:dyDescent="0.25">
      <c r="A3" s="16" t="s">
        <v>65</v>
      </c>
      <c r="B3" s="16"/>
      <c r="C3" s="16"/>
      <c r="D3" s="16"/>
      <c r="E3" s="16"/>
      <c r="F3" s="16"/>
      <c r="G3" s="16"/>
      <c r="H3" s="16"/>
      <c r="I3" s="16"/>
      <c r="J3" s="16"/>
      <c r="K3" s="16"/>
      <c r="L3" s="16"/>
      <c r="M3" s="16"/>
      <c r="N3" s="16"/>
      <c r="O3" s="16"/>
      <c r="P3" s="16"/>
      <c r="Q3" s="16"/>
      <c r="R3" s="16"/>
    </row>
    <row r="4" spans="1:18" customFormat="1" x14ac:dyDescent="0.25">
      <c r="L4" s="1"/>
      <c r="M4" s="1"/>
    </row>
    <row r="5" spans="1:18" x14ac:dyDescent="0.25">
      <c r="O5" s="17" t="s">
        <v>1</v>
      </c>
      <c r="P5" s="17"/>
      <c r="Q5" s="17"/>
    </row>
    <row r="6" spans="1:18" ht="15" customHeight="1" x14ac:dyDescent="0.25">
      <c r="A6" s="18" t="s">
        <v>2</v>
      </c>
      <c r="B6" s="18" t="s">
        <v>3</v>
      </c>
      <c r="C6" s="19" t="s">
        <v>62</v>
      </c>
      <c r="D6" s="22" t="s">
        <v>4</v>
      </c>
      <c r="E6" s="23"/>
      <c r="F6" s="23"/>
      <c r="G6" s="23"/>
      <c r="H6" s="23"/>
      <c r="I6" s="23"/>
      <c r="J6" s="23"/>
      <c r="K6" s="23"/>
      <c r="L6" s="23"/>
      <c r="M6" s="23"/>
      <c r="N6" s="23"/>
      <c r="O6" s="23"/>
      <c r="P6" s="23"/>
      <c r="Q6" s="24"/>
      <c r="R6" s="18" t="s">
        <v>5</v>
      </c>
    </row>
    <row r="7" spans="1:18" ht="14.25" customHeight="1" x14ac:dyDescent="0.25">
      <c r="A7" s="18"/>
      <c r="B7" s="18"/>
      <c r="C7" s="20"/>
      <c r="D7" s="25" t="s">
        <v>6</v>
      </c>
      <c r="E7" s="26"/>
      <c r="F7" s="27"/>
      <c r="G7" s="28" t="s">
        <v>7</v>
      </c>
      <c r="H7" s="28" t="s">
        <v>8</v>
      </c>
      <c r="I7" s="31" t="s">
        <v>9</v>
      </c>
      <c r="J7" s="33"/>
      <c r="K7" s="32"/>
      <c r="L7" s="28" t="s">
        <v>10</v>
      </c>
      <c r="M7" s="28" t="s">
        <v>11</v>
      </c>
      <c r="N7" s="28" t="s">
        <v>12</v>
      </c>
      <c r="O7" s="28" t="s">
        <v>13</v>
      </c>
      <c r="P7" s="28" t="s">
        <v>14</v>
      </c>
      <c r="Q7" s="28" t="s">
        <v>15</v>
      </c>
      <c r="R7" s="18"/>
    </row>
    <row r="8" spans="1:18" ht="14.25" customHeight="1" x14ac:dyDescent="0.25">
      <c r="A8" s="18"/>
      <c r="B8" s="18"/>
      <c r="C8" s="20"/>
      <c r="D8" s="28" t="s">
        <v>16</v>
      </c>
      <c r="E8" s="31" t="s">
        <v>17</v>
      </c>
      <c r="F8" s="32"/>
      <c r="G8" s="29"/>
      <c r="H8" s="29"/>
      <c r="I8" s="28" t="s">
        <v>16</v>
      </c>
      <c r="J8" s="31" t="s">
        <v>17</v>
      </c>
      <c r="K8" s="32"/>
      <c r="L8" s="29"/>
      <c r="M8" s="29"/>
      <c r="N8" s="29"/>
      <c r="O8" s="29"/>
      <c r="P8" s="29"/>
      <c r="Q8" s="29"/>
      <c r="R8" s="18"/>
    </row>
    <row r="9" spans="1:18" ht="64.5" customHeight="1" x14ac:dyDescent="0.25">
      <c r="A9" s="18"/>
      <c r="B9" s="18"/>
      <c r="C9" s="21"/>
      <c r="D9" s="30"/>
      <c r="E9" s="2" t="s">
        <v>18</v>
      </c>
      <c r="F9" s="2" t="s">
        <v>19</v>
      </c>
      <c r="G9" s="30"/>
      <c r="H9" s="30"/>
      <c r="I9" s="30"/>
      <c r="J9" s="2" t="s">
        <v>20</v>
      </c>
      <c r="K9" s="2" t="s">
        <v>21</v>
      </c>
      <c r="L9" s="30"/>
      <c r="M9" s="30"/>
      <c r="N9" s="30"/>
      <c r="O9" s="30"/>
      <c r="P9" s="30"/>
      <c r="Q9" s="30"/>
      <c r="R9" s="18"/>
    </row>
    <row r="10" spans="1:18" s="3" customFormat="1" ht="15.75" x14ac:dyDescent="0.25">
      <c r="A10" s="5"/>
      <c r="B10" s="5" t="s">
        <v>22</v>
      </c>
      <c r="C10" s="6">
        <f t="shared" ref="C10:C11" si="0">D10+G10+H10+I10+L10+M10+N10+O10+P10+Q10</f>
        <v>656800</v>
      </c>
      <c r="D10" s="6">
        <f>D11+D36</f>
        <v>73373</v>
      </c>
      <c r="E10" s="6">
        <f t="shared" ref="E10:Q10" si="1">E11+E36</f>
        <v>22000</v>
      </c>
      <c r="F10" s="6">
        <f t="shared" si="1"/>
        <v>51373</v>
      </c>
      <c r="G10" s="6">
        <f t="shared" si="1"/>
        <v>36698</v>
      </c>
      <c r="H10" s="6">
        <f t="shared" si="1"/>
        <v>13967</v>
      </c>
      <c r="I10" s="6">
        <f t="shared" si="1"/>
        <v>431171</v>
      </c>
      <c r="J10" s="6">
        <f t="shared" si="1"/>
        <v>246643</v>
      </c>
      <c r="K10" s="6">
        <f t="shared" si="1"/>
        <v>184528</v>
      </c>
      <c r="L10" s="6">
        <f t="shared" si="1"/>
        <v>51335</v>
      </c>
      <c r="M10" s="6">
        <f t="shared" si="1"/>
        <v>15258</v>
      </c>
      <c r="N10" s="6">
        <f t="shared" si="1"/>
        <v>0</v>
      </c>
      <c r="O10" s="6">
        <f t="shared" si="1"/>
        <v>0</v>
      </c>
      <c r="P10" s="6">
        <f t="shared" si="1"/>
        <v>22552</v>
      </c>
      <c r="Q10" s="6">
        <f t="shared" si="1"/>
        <v>12446</v>
      </c>
      <c r="R10" s="7" t="s">
        <v>61</v>
      </c>
    </row>
    <row r="11" spans="1:18" s="3" customFormat="1" ht="15.75" x14ac:dyDescent="0.25">
      <c r="A11" s="7" t="s">
        <v>23</v>
      </c>
      <c r="B11" s="5" t="s">
        <v>24</v>
      </c>
      <c r="C11" s="6">
        <f t="shared" si="0"/>
        <v>19376</v>
      </c>
      <c r="D11" s="8">
        <f>SUM(D12:D35)</f>
        <v>0</v>
      </c>
      <c r="E11" s="8">
        <f t="shared" ref="E11:Q11" si="2">SUM(E12:E35)</f>
        <v>0</v>
      </c>
      <c r="F11" s="8">
        <f t="shared" si="2"/>
        <v>0</v>
      </c>
      <c r="G11" s="8">
        <f t="shared" si="2"/>
        <v>0</v>
      </c>
      <c r="H11" s="8">
        <f t="shared" si="2"/>
        <v>0</v>
      </c>
      <c r="I11" s="8">
        <f t="shared" si="2"/>
        <v>0</v>
      </c>
      <c r="J11" s="8">
        <f t="shared" si="2"/>
        <v>0</v>
      </c>
      <c r="K11" s="8">
        <f t="shared" si="2"/>
        <v>0</v>
      </c>
      <c r="L11" s="8">
        <f t="shared" si="2"/>
        <v>13256</v>
      </c>
      <c r="M11" s="8">
        <f t="shared" si="2"/>
        <v>3050</v>
      </c>
      <c r="N11" s="8">
        <f t="shared" si="2"/>
        <v>0</v>
      </c>
      <c r="O11" s="8">
        <f t="shared" si="2"/>
        <v>0</v>
      </c>
      <c r="P11" s="8">
        <f t="shared" si="2"/>
        <v>0</v>
      </c>
      <c r="Q11" s="8">
        <f t="shared" si="2"/>
        <v>3070</v>
      </c>
      <c r="R11" s="5"/>
    </row>
    <row r="12" spans="1:18" ht="15.75" x14ac:dyDescent="0.25">
      <c r="A12" s="9">
        <v>1</v>
      </c>
      <c r="B12" s="10" t="s">
        <v>25</v>
      </c>
      <c r="C12" s="11">
        <f>D12+G12+H12+I12+L12+M12+N12+O12+P12+Q12</f>
        <v>0</v>
      </c>
      <c r="D12" s="12">
        <v>0</v>
      </c>
      <c r="E12" s="12">
        <v>0</v>
      </c>
      <c r="F12" s="12">
        <v>0</v>
      </c>
      <c r="G12" s="12">
        <v>0</v>
      </c>
      <c r="H12" s="12">
        <v>0</v>
      </c>
      <c r="I12" s="12">
        <v>0</v>
      </c>
      <c r="J12" s="12">
        <v>0</v>
      </c>
      <c r="K12" s="12">
        <v>0</v>
      </c>
      <c r="L12" s="12">
        <v>0</v>
      </c>
      <c r="M12" s="12">
        <v>0</v>
      </c>
      <c r="N12" s="12">
        <v>0</v>
      </c>
      <c r="O12" s="12">
        <v>0</v>
      </c>
      <c r="P12" s="12">
        <v>0</v>
      </c>
      <c r="Q12" s="12">
        <v>0</v>
      </c>
      <c r="R12" s="10"/>
    </row>
    <row r="13" spans="1:18" ht="15.75" x14ac:dyDescent="0.25">
      <c r="A13" s="9">
        <v>2</v>
      </c>
      <c r="B13" s="10" t="s">
        <v>26</v>
      </c>
      <c r="C13" s="11">
        <f t="shared" ref="C13:C46" si="3">D13+G13+H13+I13+L13+M13+N13+O13+P13+Q13</f>
        <v>0</v>
      </c>
      <c r="D13" s="12">
        <v>0</v>
      </c>
      <c r="E13" s="12">
        <v>0</v>
      </c>
      <c r="F13" s="12">
        <v>0</v>
      </c>
      <c r="G13" s="12">
        <v>0</v>
      </c>
      <c r="H13" s="12"/>
      <c r="I13" s="12">
        <v>0</v>
      </c>
      <c r="J13" s="12">
        <v>0</v>
      </c>
      <c r="K13" s="12">
        <v>0</v>
      </c>
      <c r="L13" s="12">
        <v>0</v>
      </c>
      <c r="M13" s="12">
        <v>0</v>
      </c>
      <c r="N13" s="12">
        <v>0</v>
      </c>
      <c r="O13" s="12">
        <v>0</v>
      </c>
      <c r="P13" s="12">
        <v>0</v>
      </c>
      <c r="Q13" s="12">
        <v>0</v>
      </c>
      <c r="R13" s="10"/>
    </row>
    <row r="14" spans="1:18" ht="15.75" x14ac:dyDescent="0.25">
      <c r="A14" s="9">
        <v>3</v>
      </c>
      <c r="B14" s="10" t="s">
        <v>27</v>
      </c>
      <c r="C14" s="11">
        <f t="shared" si="3"/>
        <v>0</v>
      </c>
      <c r="D14" s="12">
        <v>0</v>
      </c>
      <c r="E14" s="12">
        <v>0</v>
      </c>
      <c r="F14" s="12">
        <v>0</v>
      </c>
      <c r="G14" s="12">
        <v>0</v>
      </c>
      <c r="H14" s="12">
        <v>0</v>
      </c>
      <c r="I14" s="12">
        <v>0</v>
      </c>
      <c r="J14" s="12">
        <v>0</v>
      </c>
      <c r="K14" s="12">
        <v>0</v>
      </c>
      <c r="L14" s="12">
        <v>0</v>
      </c>
      <c r="M14" s="12">
        <v>0</v>
      </c>
      <c r="N14" s="12">
        <v>0</v>
      </c>
      <c r="O14" s="12">
        <v>0</v>
      </c>
      <c r="P14" s="12">
        <v>0</v>
      </c>
      <c r="Q14" s="12">
        <v>0</v>
      </c>
      <c r="R14" s="10"/>
    </row>
    <row r="15" spans="1:18" ht="15.75" x14ac:dyDescent="0.25">
      <c r="A15" s="9">
        <v>4</v>
      </c>
      <c r="B15" s="10" t="s">
        <v>28</v>
      </c>
      <c r="C15" s="11">
        <f t="shared" si="3"/>
        <v>0</v>
      </c>
      <c r="D15" s="12">
        <v>0</v>
      </c>
      <c r="E15" s="12">
        <v>0</v>
      </c>
      <c r="F15" s="12">
        <v>0</v>
      </c>
      <c r="G15" s="12">
        <v>0</v>
      </c>
      <c r="H15" s="12">
        <v>0</v>
      </c>
      <c r="I15" s="12">
        <v>0</v>
      </c>
      <c r="J15" s="12">
        <v>0</v>
      </c>
      <c r="K15" s="12">
        <v>0</v>
      </c>
      <c r="L15" s="12">
        <v>0</v>
      </c>
      <c r="M15" s="12">
        <v>0</v>
      </c>
      <c r="N15" s="12">
        <v>0</v>
      </c>
      <c r="O15" s="12">
        <v>0</v>
      </c>
      <c r="P15" s="12">
        <v>0</v>
      </c>
      <c r="Q15" s="12">
        <v>0</v>
      </c>
      <c r="R15" s="10"/>
    </row>
    <row r="16" spans="1:18" ht="15.75" x14ac:dyDescent="0.25">
      <c r="A16" s="9">
        <v>5</v>
      </c>
      <c r="B16" s="10" t="s">
        <v>29</v>
      </c>
      <c r="C16" s="11">
        <f t="shared" si="3"/>
        <v>0</v>
      </c>
      <c r="D16" s="12">
        <v>0</v>
      </c>
      <c r="E16" s="12">
        <v>0</v>
      </c>
      <c r="F16" s="12">
        <v>0</v>
      </c>
      <c r="G16" s="12">
        <v>0</v>
      </c>
      <c r="H16" s="12">
        <v>0</v>
      </c>
      <c r="I16" s="12">
        <v>0</v>
      </c>
      <c r="J16" s="12">
        <v>0</v>
      </c>
      <c r="K16" s="12">
        <v>0</v>
      </c>
      <c r="L16" s="12">
        <v>0</v>
      </c>
      <c r="M16" s="12">
        <v>0</v>
      </c>
      <c r="N16" s="12">
        <v>0</v>
      </c>
      <c r="O16" s="12">
        <v>0</v>
      </c>
      <c r="P16" s="12">
        <v>0</v>
      </c>
      <c r="Q16" s="12">
        <v>0</v>
      </c>
      <c r="R16" s="10"/>
    </row>
    <row r="17" spans="1:18" ht="15.75" x14ac:dyDescent="0.25">
      <c r="A17" s="9">
        <v>6</v>
      </c>
      <c r="B17" s="10" t="s">
        <v>30</v>
      </c>
      <c r="C17" s="11">
        <f t="shared" si="3"/>
        <v>3050</v>
      </c>
      <c r="D17" s="12">
        <v>0</v>
      </c>
      <c r="E17" s="12">
        <v>0</v>
      </c>
      <c r="F17" s="12">
        <v>0</v>
      </c>
      <c r="G17" s="12">
        <v>0</v>
      </c>
      <c r="H17" s="12">
        <v>0</v>
      </c>
      <c r="I17" s="12">
        <v>0</v>
      </c>
      <c r="J17" s="12">
        <v>0</v>
      </c>
      <c r="K17" s="12">
        <v>0</v>
      </c>
      <c r="L17" s="12">
        <v>0</v>
      </c>
      <c r="M17" s="12">
        <f>[1]DA6!D9</f>
        <v>3050</v>
      </c>
      <c r="N17" s="12">
        <v>0</v>
      </c>
      <c r="O17" s="12">
        <v>0</v>
      </c>
      <c r="P17" s="12">
        <v>0</v>
      </c>
      <c r="Q17" s="12">
        <v>0</v>
      </c>
      <c r="R17" s="10"/>
    </row>
    <row r="18" spans="1:18" ht="15.75" x14ac:dyDescent="0.25">
      <c r="A18" s="9">
        <v>7</v>
      </c>
      <c r="B18" s="10" t="s">
        <v>31</v>
      </c>
      <c r="C18" s="11">
        <f t="shared" si="3"/>
        <v>0</v>
      </c>
      <c r="D18" s="12">
        <v>0</v>
      </c>
      <c r="E18" s="12">
        <v>0</v>
      </c>
      <c r="F18" s="12">
        <v>0</v>
      </c>
      <c r="G18" s="12">
        <v>0</v>
      </c>
      <c r="H18" s="12"/>
      <c r="I18" s="12">
        <v>0</v>
      </c>
      <c r="J18" s="12">
        <v>0</v>
      </c>
      <c r="K18" s="12">
        <v>0</v>
      </c>
      <c r="L18" s="12">
        <v>0</v>
      </c>
      <c r="M18" s="12">
        <v>0</v>
      </c>
      <c r="N18" s="12">
        <v>0</v>
      </c>
      <c r="O18" s="12">
        <v>0</v>
      </c>
      <c r="P18" s="12">
        <v>0</v>
      </c>
      <c r="Q18" s="12">
        <v>0</v>
      </c>
      <c r="R18" s="10"/>
    </row>
    <row r="19" spans="1:18" ht="15.75" x14ac:dyDescent="0.25">
      <c r="A19" s="9">
        <v>8</v>
      </c>
      <c r="B19" s="10" t="s">
        <v>32</v>
      </c>
      <c r="C19" s="11">
        <f t="shared" si="3"/>
        <v>0</v>
      </c>
      <c r="D19" s="12">
        <v>0</v>
      </c>
      <c r="E19" s="12">
        <v>0</v>
      </c>
      <c r="F19" s="12">
        <v>0</v>
      </c>
      <c r="G19" s="12">
        <v>0</v>
      </c>
      <c r="H19" s="12">
        <v>0</v>
      </c>
      <c r="I19" s="12">
        <v>0</v>
      </c>
      <c r="J19" s="12">
        <v>0</v>
      </c>
      <c r="K19" s="12">
        <v>0</v>
      </c>
      <c r="L19" s="12">
        <v>0</v>
      </c>
      <c r="M19" s="12">
        <v>0</v>
      </c>
      <c r="N19" s="12">
        <v>0</v>
      </c>
      <c r="O19" s="12">
        <v>0</v>
      </c>
      <c r="P19" s="12">
        <v>0</v>
      </c>
      <c r="Q19" s="12">
        <v>0</v>
      </c>
      <c r="R19" s="10"/>
    </row>
    <row r="20" spans="1:18" ht="15.75" x14ac:dyDescent="0.25">
      <c r="A20" s="9">
        <v>9</v>
      </c>
      <c r="B20" s="10" t="s">
        <v>33</v>
      </c>
      <c r="C20" s="11">
        <f t="shared" si="3"/>
        <v>0</v>
      </c>
      <c r="D20" s="12">
        <v>0</v>
      </c>
      <c r="E20" s="12">
        <v>0</v>
      </c>
      <c r="F20" s="12">
        <v>0</v>
      </c>
      <c r="G20" s="12">
        <v>0</v>
      </c>
      <c r="H20" s="12">
        <v>0</v>
      </c>
      <c r="I20" s="12">
        <v>0</v>
      </c>
      <c r="J20" s="12">
        <v>0</v>
      </c>
      <c r="K20" s="12">
        <v>0</v>
      </c>
      <c r="L20" s="12">
        <v>0</v>
      </c>
      <c r="M20" s="12">
        <v>0</v>
      </c>
      <c r="N20" s="12">
        <v>0</v>
      </c>
      <c r="O20" s="12">
        <v>0</v>
      </c>
      <c r="P20" s="12">
        <v>0</v>
      </c>
      <c r="Q20" s="12">
        <v>0</v>
      </c>
      <c r="R20" s="10"/>
    </row>
    <row r="21" spans="1:18" ht="15.75" x14ac:dyDescent="0.25">
      <c r="A21" s="9">
        <v>10</v>
      </c>
      <c r="B21" s="10" t="s">
        <v>34</v>
      </c>
      <c r="C21" s="11">
        <f t="shared" si="3"/>
        <v>0</v>
      </c>
      <c r="D21" s="12">
        <v>0</v>
      </c>
      <c r="E21" s="12">
        <v>0</v>
      </c>
      <c r="F21" s="12">
        <v>0</v>
      </c>
      <c r="G21" s="12">
        <v>0</v>
      </c>
      <c r="H21" s="12">
        <v>0</v>
      </c>
      <c r="I21" s="12">
        <v>0</v>
      </c>
      <c r="J21" s="12">
        <v>0</v>
      </c>
      <c r="K21" s="12">
        <v>0</v>
      </c>
      <c r="L21" s="12">
        <v>0</v>
      </c>
      <c r="M21" s="12">
        <v>0</v>
      </c>
      <c r="N21" s="12">
        <v>0</v>
      </c>
      <c r="O21" s="12">
        <v>0</v>
      </c>
      <c r="P21" s="12">
        <v>0</v>
      </c>
      <c r="Q21" s="12">
        <v>0</v>
      </c>
      <c r="R21" s="10"/>
    </row>
    <row r="22" spans="1:18" ht="15.75" x14ac:dyDescent="0.25">
      <c r="A22" s="9">
        <v>11</v>
      </c>
      <c r="B22" s="10" t="s">
        <v>35</v>
      </c>
      <c r="C22" s="11">
        <f t="shared" si="3"/>
        <v>0</v>
      </c>
      <c r="D22" s="12">
        <v>0</v>
      </c>
      <c r="E22" s="12">
        <v>0</v>
      </c>
      <c r="F22" s="12">
        <v>0</v>
      </c>
      <c r="G22" s="12">
        <v>0</v>
      </c>
      <c r="H22" s="12">
        <v>0</v>
      </c>
      <c r="I22" s="12">
        <v>0</v>
      </c>
      <c r="J22" s="12">
        <v>0</v>
      </c>
      <c r="K22" s="12">
        <v>0</v>
      </c>
      <c r="L22" s="12">
        <v>0</v>
      </c>
      <c r="M22" s="12">
        <v>0</v>
      </c>
      <c r="N22" s="12">
        <v>0</v>
      </c>
      <c r="O22" s="12">
        <v>0</v>
      </c>
      <c r="P22" s="12">
        <v>0</v>
      </c>
      <c r="Q22" s="12">
        <v>0</v>
      </c>
      <c r="R22" s="10"/>
    </row>
    <row r="23" spans="1:18" ht="15.75" x14ac:dyDescent="0.25">
      <c r="A23" s="9">
        <v>12</v>
      </c>
      <c r="B23" s="10" t="s">
        <v>36</v>
      </c>
      <c r="C23" s="11">
        <f t="shared" si="3"/>
        <v>0</v>
      </c>
      <c r="D23" s="12">
        <v>0</v>
      </c>
      <c r="E23" s="12">
        <v>0</v>
      </c>
      <c r="F23" s="12">
        <v>0</v>
      </c>
      <c r="G23" s="12">
        <v>0</v>
      </c>
      <c r="H23" s="12"/>
      <c r="I23" s="12">
        <v>0</v>
      </c>
      <c r="J23" s="12">
        <v>0</v>
      </c>
      <c r="K23" s="12">
        <v>0</v>
      </c>
      <c r="L23" s="12">
        <v>0</v>
      </c>
      <c r="M23" s="12">
        <v>0</v>
      </c>
      <c r="N23" s="12">
        <v>0</v>
      </c>
      <c r="O23" s="12">
        <v>0</v>
      </c>
      <c r="P23" s="12">
        <v>0</v>
      </c>
      <c r="Q23" s="12">
        <v>0</v>
      </c>
      <c r="R23" s="10"/>
    </row>
    <row r="24" spans="1:18" ht="15.75" x14ac:dyDescent="0.25">
      <c r="A24" s="9">
        <v>13</v>
      </c>
      <c r="B24" s="10" t="s">
        <v>37</v>
      </c>
      <c r="C24" s="11">
        <f t="shared" si="3"/>
        <v>0</v>
      </c>
      <c r="D24" s="12">
        <v>0</v>
      </c>
      <c r="E24" s="12">
        <v>0</v>
      </c>
      <c r="F24" s="12">
        <v>0</v>
      </c>
      <c r="G24" s="12">
        <v>0</v>
      </c>
      <c r="H24" s="12">
        <v>0</v>
      </c>
      <c r="I24" s="12">
        <v>0</v>
      </c>
      <c r="J24" s="12">
        <v>0</v>
      </c>
      <c r="K24" s="12">
        <v>0</v>
      </c>
      <c r="L24" s="12">
        <v>0</v>
      </c>
      <c r="M24" s="12">
        <v>0</v>
      </c>
      <c r="N24" s="12">
        <v>0</v>
      </c>
      <c r="O24" s="12">
        <v>0</v>
      </c>
      <c r="P24" s="12">
        <v>0</v>
      </c>
      <c r="Q24" s="12">
        <v>0</v>
      </c>
      <c r="R24" s="10"/>
    </row>
    <row r="25" spans="1:18" ht="15.75" x14ac:dyDescent="0.25">
      <c r="A25" s="9">
        <v>14</v>
      </c>
      <c r="B25" s="10" t="s">
        <v>38</v>
      </c>
      <c r="C25" s="11">
        <f t="shared" si="3"/>
        <v>0</v>
      </c>
      <c r="D25" s="12">
        <v>0</v>
      </c>
      <c r="E25" s="12">
        <v>0</v>
      </c>
      <c r="F25" s="12">
        <v>0</v>
      </c>
      <c r="G25" s="12">
        <v>0</v>
      </c>
      <c r="H25" s="12">
        <v>0</v>
      </c>
      <c r="I25" s="12">
        <v>0</v>
      </c>
      <c r="J25" s="12">
        <v>0</v>
      </c>
      <c r="K25" s="12">
        <v>0</v>
      </c>
      <c r="L25" s="12">
        <v>0</v>
      </c>
      <c r="M25" s="12">
        <v>0</v>
      </c>
      <c r="N25" s="12">
        <v>0</v>
      </c>
      <c r="O25" s="12">
        <v>0</v>
      </c>
      <c r="P25" s="12">
        <v>0</v>
      </c>
      <c r="Q25" s="12">
        <v>0</v>
      </c>
      <c r="R25" s="10"/>
    </row>
    <row r="26" spans="1:18" ht="15.75" x14ac:dyDescent="0.25">
      <c r="A26" s="9">
        <v>15</v>
      </c>
      <c r="B26" s="10" t="s">
        <v>39</v>
      </c>
      <c r="C26" s="11">
        <f t="shared" si="3"/>
        <v>0</v>
      </c>
      <c r="D26" s="12">
        <v>0</v>
      </c>
      <c r="E26" s="12">
        <v>0</v>
      </c>
      <c r="F26" s="12">
        <v>0</v>
      </c>
      <c r="G26" s="12">
        <v>0</v>
      </c>
      <c r="H26" s="12">
        <v>0</v>
      </c>
      <c r="I26" s="12">
        <v>0</v>
      </c>
      <c r="J26" s="12">
        <v>0</v>
      </c>
      <c r="K26" s="12">
        <v>0</v>
      </c>
      <c r="L26" s="12">
        <v>0</v>
      </c>
      <c r="M26" s="12">
        <v>0</v>
      </c>
      <c r="N26" s="12">
        <v>0</v>
      </c>
      <c r="O26" s="12">
        <v>0</v>
      </c>
      <c r="P26" s="12">
        <v>0</v>
      </c>
      <c r="Q26" s="12">
        <v>0</v>
      </c>
      <c r="R26" s="10"/>
    </row>
    <row r="27" spans="1:18" ht="15.75" x14ac:dyDescent="0.25">
      <c r="A27" s="9">
        <v>16</v>
      </c>
      <c r="B27" s="10" t="s">
        <v>40</v>
      </c>
      <c r="C27" s="11">
        <f t="shared" si="3"/>
        <v>0</v>
      </c>
      <c r="D27" s="12">
        <v>0</v>
      </c>
      <c r="E27" s="12">
        <v>0</v>
      </c>
      <c r="F27" s="12">
        <v>0</v>
      </c>
      <c r="G27" s="12">
        <v>0</v>
      </c>
      <c r="H27" s="12">
        <v>0</v>
      </c>
      <c r="I27" s="12">
        <v>0</v>
      </c>
      <c r="J27" s="12">
        <v>0</v>
      </c>
      <c r="K27" s="12">
        <v>0</v>
      </c>
      <c r="L27" s="12">
        <v>0</v>
      </c>
      <c r="M27" s="12">
        <v>0</v>
      </c>
      <c r="N27" s="12">
        <v>0</v>
      </c>
      <c r="O27" s="12">
        <v>0</v>
      </c>
      <c r="P27" s="12">
        <v>0</v>
      </c>
      <c r="Q27" s="12">
        <v>0</v>
      </c>
      <c r="R27" s="10"/>
    </row>
    <row r="28" spans="1:18" ht="15.75" x14ac:dyDescent="0.25">
      <c r="A28" s="9">
        <v>17</v>
      </c>
      <c r="B28" s="10" t="s">
        <v>41</v>
      </c>
      <c r="C28" s="11">
        <f t="shared" si="3"/>
        <v>1000</v>
      </c>
      <c r="D28" s="12">
        <v>0</v>
      </c>
      <c r="E28" s="12">
        <v>0</v>
      </c>
      <c r="F28" s="12">
        <v>0</v>
      </c>
      <c r="G28" s="12">
        <v>0</v>
      </c>
      <c r="H28" s="12">
        <v>0</v>
      </c>
      <c r="I28" s="12">
        <v>0</v>
      </c>
      <c r="J28" s="12">
        <v>0</v>
      </c>
      <c r="K28" s="12">
        <v>0</v>
      </c>
      <c r="L28" s="12">
        <v>0</v>
      </c>
      <c r="M28" s="12">
        <v>0</v>
      </c>
      <c r="N28" s="12">
        <v>0</v>
      </c>
      <c r="O28" s="12">
        <v>0</v>
      </c>
      <c r="P28" s="12">
        <v>0</v>
      </c>
      <c r="Q28" s="12">
        <f>[1]DA10!D26-7438</f>
        <v>1000</v>
      </c>
      <c r="R28" s="10"/>
    </row>
    <row r="29" spans="1:18" ht="15.75" x14ac:dyDescent="0.25">
      <c r="A29" s="9">
        <v>18</v>
      </c>
      <c r="B29" s="10" t="s">
        <v>42</v>
      </c>
      <c r="C29" s="11">
        <f t="shared" si="3"/>
        <v>2070</v>
      </c>
      <c r="D29" s="12">
        <v>0</v>
      </c>
      <c r="E29" s="12">
        <v>0</v>
      </c>
      <c r="F29" s="12">
        <v>0</v>
      </c>
      <c r="G29" s="12">
        <v>0</v>
      </c>
      <c r="H29" s="12"/>
      <c r="I29" s="12">
        <v>0</v>
      </c>
      <c r="J29" s="12">
        <v>0</v>
      </c>
      <c r="K29" s="12">
        <v>0</v>
      </c>
      <c r="L29" s="12">
        <v>0</v>
      </c>
      <c r="M29" s="12">
        <v>0</v>
      </c>
      <c r="N29" s="12">
        <v>0</v>
      </c>
      <c r="O29" s="12">
        <v>0</v>
      </c>
      <c r="P29" s="12">
        <v>0</v>
      </c>
      <c r="Q29" s="12">
        <f>[1]DA10!D27+1132</f>
        <v>2070</v>
      </c>
      <c r="R29" s="10"/>
    </row>
    <row r="30" spans="1:18" ht="15.75" x14ac:dyDescent="0.25">
      <c r="A30" s="9">
        <v>19</v>
      </c>
      <c r="B30" s="10" t="s">
        <v>43</v>
      </c>
      <c r="C30" s="11">
        <f t="shared" si="3"/>
        <v>0</v>
      </c>
      <c r="D30" s="12">
        <v>0</v>
      </c>
      <c r="E30" s="12">
        <v>0</v>
      </c>
      <c r="F30" s="12">
        <v>0</v>
      </c>
      <c r="G30" s="12">
        <v>0</v>
      </c>
      <c r="H30" s="12"/>
      <c r="I30" s="12">
        <v>0</v>
      </c>
      <c r="J30" s="12">
        <v>0</v>
      </c>
      <c r="K30" s="12">
        <v>0</v>
      </c>
      <c r="L30" s="12">
        <v>0</v>
      </c>
      <c r="M30" s="12">
        <v>0</v>
      </c>
      <c r="N30" s="12">
        <v>0</v>
      </c>
      <c r="O30" s="12">
        <v>0</v>
      </c>
      <c r="P30" s="12">
        <v>0</v>
      </c>
      <c r="Q30" s="12">
        <v>0</v>
      </c>
      <c r="R30" s="10"/>
    </row>
    <row r="31" spans="1:18" ht="15.75" x14ac:dyDescent="0.25">
      <c r="A31" s="9">
        <v>20</v>
      </c>
      <c r="B31" s="10" t="s">
        <v>44</v>
      </c>
      <c r="C31" s="11">
        <f t="shared" si="3"/>
        <v>0</v>
      </c>
      <c r="D31" s="12">
        <v>0</v>
      </c>
      <c r="E31" s="12">
        <v>0</v>
      </c>
      <c r="F31" s="12">
        <v>0</v>
      </c>
      <c r="G31" s="12">
        <v>0</v>
      </c>
      <c r="H31" s="12">
        <v>0</v>
      </c>
      <c r="I31" s="12">
        <v>0</v>
      </c>
      <c r="J31" s="12">
        <v>0</v>
      </c>
      <c r="K31" s="12">
        <v>0</v>
      </c>
      <c r="L31" s="12">
        <v>0</v>
      </c>
      <c r="M31" s="12">
        <v>0</v>
      </c>
      <c r="N31" s="12">
        <v>0</v>
      </c>
      <c r="O31" s="12">
        <v>0</v>
      </c>
      <c r="P31" s="12">
        <v>0</v>
      </c>
      <c r="Q31" s="12">
        <v>0</v>
      </c>
      <c r="R31" s="10"/>
    </row>
    <row r="32" spans="1:18" ht="15.75" x14ac:dyDescent="0.25">
      <c r="A32" s="9">
        <v>21</v>
      </c>
      <c r="B32" s="10" t="s">
        <v>45</v>
      </c>
      <c r="C32" s="11">
        <f t="shared" si="3"/>
        <v>0</v>
      </c>
      <c r="D32" s="12">
        <v>0</v>
      </c>
      <c r="E32" s="12">
        <v>0</v>
      </c>
      <c r="F32" s="12">
        <v>0</v>
      </c>
      <c r="G32" s="12">
        <v>0</v>
      </c>
      <c r="H32" s="12">
        <v>0</v>
      </c>
      <c r="I32" s="12">
        <v>0</v>
      </c>
      <c r="J32" s="12">
        <v>0</v>
      </c>
      <c r="K32" s="12">
        <v>0</v>
      </c>
      <c r="L32" s="12">
        <v>0</v>
      </c>
      <c r="M32" s="12">
        <v>0</v>
      </c>
      <c r="N32" s="12">
        <v>0</v>
      </c>
      <c r="O32" s="12">
        <v>0</v>
      </c>
      <c r="P32" s="12">
        <v>0</v>
      </c>
      <c r="Q32" s="12">
        <v>0</v>
      </c>
      <c r="R32" s="10"/>
    </row>
    <row r="33" spans="1:18" ht="15.75" x14ac:dyDescent="0.25">
      <c r="A33" s="9">
        <v>22</v>
      </c>
      <c r="B33" s="10" t="s">
        <v>46</v>
      </c>
      <c r="C33" s="11">
        <f t="shared" si="3"/>
        <v>0</v>
      </c>
      <c r="D33" s="12">
        <v>0</v>
      </c>
      <c r="E33" s="12">
        <v>0</v>
      </c>
      <c r="F33" s="12">
        <v>0</v>
      </c>
      <c r="G33" s="12">
        <v>0</v>
      </c>
      <c r="H33" s="12"/>
      <c r="I33" s="12">
        <v>0</v>
      </c>
      <c r="J33" s="12">
        <v>0</v>
      </c>
      <c r="K33" s="12">
        <v>0</v>
      </c>
      <c r="L33" s="12">
        <v>0</v>
      </c>
      <c r="M33" s="12">
        <v>0</v>
      </c>
      <c r="N33" s="12">
        <v>0</v>
      </c>
      <c r="O33" s="12">
        <v>0</v>
      </c>
      <c r="P33" s="12">
        <v>0</v>
      </c>
      <c r="Q33" s="12">
        <v>0</v>
      </c>
      <c r="R33" s="10"/>
    </row>
    <row r="34" spans="1:18" ht="15.75" x14ac:dyDescent="0.25">
      <c r="A34" s="9">
        <v>23</v>
      </c>
      <c r="B34" s="10" t="s">
        <v>47</v>
      </c>
      <c r="C34" s="11">
        <f t="shared" si="3"/>
        <v>0</v>
      </c>
      <c r="D34" s="12">
        <v>0</v>
      </c>
      <c r="E34" s="12">
        <v>0</v>
      </c>
      <c r="F34" s="12">
        <v>0</v>
      </c>
      <c r="G34" s="12">
        <v>0</v>
      </c>
      <c r="H34" s="12"/>
      <c r="I34" s="12">
        <v>0</v>
      </c>
      <c r="J34" s="12">
        <v>0</v>
      </c>
      <c r="K34" s="12">
        <v>0</v>
      </c>
      <c r="L34" s="12">
        <v>0</v>
      </c>
      <c r="M34" s="12">
        <v>0</v>
      </c>
      <c r="N34" s="12">
        <v>0</v>
      </c>
      <c r="O34" s="12">
        <v>0</v>
      </c>
      <c r="P34" s="12">
        <v>0</v>
      </c>
      <c r="Q34" s="12">
        <v>0</v>
      </c>
      <c r="R34" s="10"/>
    </row>
    <row r="35" spans="1:18" ht="15.75" x14ac:dyDescent="0.25">
      <c r="A35" s="9">
        <v>24</v>
      </c>
      <c r="B35" s="10" t="s">
        <v>48</v>
      </c>
      <c r="C35" s="11">
        <f t="shared" si="3"/>
        <v>13256</v>
      </c>
      <c r="D35" s="12">
        <v>0</v>
      </c>
      <c r="E35" s="12">
        <v>0</v>
      </c>
      <c r="F35" s="12">
        <v>0</v>
      </c>
      <c r="G35" s="12">
        <v>0</v>
      </c>
      <c r="H35" s="12">
        <v>0</v>
      </c>
      <c r="I35" s="12">
        <v>0</v>
      </c>
      <c r="J35" s="12">
        <v>0</v>
      </c>
      <c r="K35" s="12">
        <v>0</v>
      </c>
      <c r="L35" s="12">
        <f>[1]DA5!D13+6306</f>
        <v>13256</v>
      </c>
      <c r="M35" s="12">
        <v>0</v>
      </c>
      <c r="N35" s="12">
        <v>0</v>
      </c>
      <c r="O35" s="12">
        <v>0</v>
      </c>
      <c r="P35" s="12">
        <v>0</v>
      </c>
      <c r="Q35" s="12">
        <v>0</v>
      </c>
      <c r="R35" s="10"/>
    </row>
    <row r="36" spans="1:18" s="3" customFormat="1" ht="15.75" x14ac:dyDescent="0.25">
      <c r="A36" s="7" t="s">
        <v>49</v>
      </c>
      <c r="B36" s="5" t="s">
        <v>50</v>
      </c>
      <c r="C36" s="6">
        <f>SUM(C37:C46)</f>
        <v>637424</v>
      </c>
      <c r="D36" s="6">
        <f>SUM(D37:D46)</f>
        <v>73373</v>
      </c>
      <c r="E36" s="6">
        <f t="shared" ref="E36:Q36" si="4">SUM(E37:E46)</f>
        <v>22000</v>
      </c>
      <c r="F36" s="6">
        <f t="shared" si="4"/>
        <v>51373</v>
      </c>
      <c r="G36" s="6">
        <f t="shared" si="4"/>
        <v>36698</v>
      </c>
      <c r="H36" s="6">
        <f t="shared" si="4"/>
        <v>13967</v>
      </c>
      <c r="I36" s="6">
        <f t="shared" si="4"/>
        <v>431171</v>
      </c>
      <c r="J36" s="6">
        <f t="shared" si="4"/>
        <v>246643</v>
      </c>
      <c r="K36" s="6">
        <f t="shared" si="4"/>
        <v>184528</v>
      </c>
      <c r="L36" s="6">
        <f t="shared" si="4"/>
        <v>38079</v>
      </c>
      <c r="M36" s="6">
        <f t="shared" si="4"/>
        <v>12208</v>
      </c>
      <c r="N36" s="6">
        <f t="shared" si="4"/>
        <v>0</v>
      </c>
      <c r="O36" s="6">
        <f t="shared" si="4"/>
        <v>0</v>
      </c>
      <c r="P36" s="6">
        <f t="shared" si="4"/>
        <v>22552</v>
      </c>
      <c r="Q36" s="6">
        <f t="shared" si="4"/>
        <v>9376</v>
      </c>
      <c r="R36" s="5"/>
    </row>
    <row r="37" spans="1:18" ht="15.75" x14ac:dyDescent="0.25">
      <c r="A37" s="9">
        <v>1</v>
      </c>
      <c r="B37" s="10" t="s">
        <v>51</v>
      </c>
      <c r="C37" s="11">
        <f t="shared" si="3"/>
        <v>78681</v>
      </c>
      <c r="D37" s="12">
        <f>E37+F37</f>
        <v>5377</v>
      </c>
      <c r="E37" s="12">
        <v>0</v>
      </c>
      <c r="F37" s="12">
        <v>5377</v>
      </c>
      <c r="G37" s="12">
        <v>11488</v>
      </c>
      <c r="H37" s="12"/>
      <c r="I37" s="12">
        <f>J37+K37</f>
        <v>44621</v>
      </c>
      <c r="J37" s="12">
        <v>23453</v>
      </c>
      <c r="K37" s="12">
        <v>21168</v>
      </c>
      <c r="L37" s="12">
        <v>5212</v>
      </c>
      <c r="M37" s="12">
        <v>984</v>
      </c>
      <c r="N37" s="12">
        <v>0</v>
      </c>
      <c r="O37" s="12">
        <v>0</v>
      </c>
      <c r="P37" s="12">
        <f>[1]DA9!D13</f>
        <v>10023</v>
      </c>
      <c r="Q37" s="12">
        <f>[1]DA10!D33</f>
        <v>976</v>
      </c>
      <c r="R37" s="10"/>
    </row>
    <row r="38" spans="1:18" ht="15.75" x14ac:dyDescent="0.25">
      <c r="A38" s="9">
        <v>2</v>
      </c>
      <c r="B38" s="10" t="s">
        <v>52</v>
      </c>
      <c r="C38" s="11">
        <f t="shared" si="3"/>
        <v>88348</v>
      </c>
      <c r="D38" s="12">
        <f t="shared" ref="D38:D46" si="5">E38+F38</f>
        <v>1401</v>
      </c>
      <c r="E38" s="12">
        <v>0</v>
      </c>
      <c r="F38" s="12">
        <v>1401</v>
      </c>
      <c r="G38" s="12">
        <v>7574</v>
      </c>
      <c r="H38" s="12"/>
      <c r="I38" s="12">
        <f t="shared" ref="I38:I46" si="6">J38+K38</f>
        <v>56461</v>
      </c>
      <c r="J38" s="12">
        <v>28983</v>
      </c>
      <c r="K38" s="12">
        <v>27478</v>
      </c>
      <c r="L38" s="12">
        <v>7966</v>
      </c>
      <c r="M38" s="12">
        <v>1287</v>
      </c>
      <c r="N38" s="12">
        <v>0</v>
      </c>
      <c r="O38" s="12">
        <v>0</v>
      </c>
      <c r="P38" s="12">
        <f>[1]DA9!D14</f>
        <v>12529</v>
      </c>
      <c r="Q38" s="12">
        <f>[1]DA10!D34</f>
        <v>1130</v>
      </c>
      <c r="R38" s="10"/>
    </row>
    <row r="39" spans="1:18" ht="15.75" x14ac:dyDescent="0.25">
      <c r="A39" s="9">
        <v>3</v>
      </c>
      <c r="B39" s="10" t="s">
        <v>53</v>
      </c>
      <c r="C39" s="11">
        <f t="shared" si="3"/>
        <v>83274</v>
      </c>
      <c r="D39" s="12">
        <f t="shared" si="5"/>
        <v>7700</v>
      </c>
      <c r="E39" s="12">
        <v>0</v>
      </c>
      <c r="F39" s="12">
        <v>7700</v>
      </c>
      <c r="G39" s="12">
        <v>0</v>
      </c>
      <c r="H39" s="12">
        <v>13967</v>
      </c>
      <c r="I39" s="12">
        <f t="shared" si="6"/>
        <v>52168</v>
      </c>
      <c r="J39" s="12">
        <v>30999</v>
      </c>
      <c r="K39" s="12">
        <v>21169</v>
      </c>
      <c r="L39" s="12">
        <v>6949</v>
      </c>
      <c r="M39" s="12">
        <v>1287</v>
      </c>
      <c r="N39" s="12">
        <v>0</v>
      </c>
      <c r="O39" s="12">
        <v>0</v>
      </c>
      <c r="P39" s="12">
        <v>0</v>
      </c>
      <c r="Q39" s="12">
        <f>[1]DA10!D35</f>
        <v>1203</v>
      </c>
      <c r="R39" s="10"/>
    </row>
    <row r="40" spans="1:18" ht="15.75" x14ac:dyDescent="0.25">
      <c r="A40" s="9">
        <v>4</v>
      </c>
      <c r="B40" s="10" t="s">
        <v>54</v>
      </c>
      <c r="C40" s="11">
        <f t="shared" si="3"/>
        <v>75524</v>
      </c>
      <c r="D40" s="12">
        <f t="shared" si="5"/>
        <v>6129</v>
      </c>
      <c r="E40" s="12">
        <v>0</v>
      </c>
      <c r="F40" s="12">
        <v>6129</v>
      </c>
      <c r="G40" s="12">
        <v>1578</v>
      </c>
      <c r="H40" s="12"/>
      <c r="I40" s="12">
        <f t="shared" si="6"/>
        <v>59797</v>
      </c>
      <c r="J40" s="12">
        <v>34928</v>
      </c>
      <c r="K40" s="12">
        <v>24869</v>
      </c>
      <c r="L40" s="12">
        <v>5212</v>
      </c>
      <c r="M40" s="12">
        <v>1590</v>
      </c>
      <c r="N40" s="12">
        <v>0</v>
      </c>
      <c r="O40" s="12">
        <v>0</v>
      </c>
      <c r="P40" s="12">
        <v>0</v>
      </c>
      <c r="Q40" s="12">
        <f>[1]DA10!D36</f>
        <v>1218</v>
      </c>
      <c r="R40" s="10"/>
    </row>
    <row r="41" spans="1:18" ht="15.75" x14ac:dyDescent="0.25">
      <c r="A41" s="9">
        <v>5</v>
      </c>
      <c r="B41" s="10" t="s">
        <v>55</v>
      </c>
      <c r="C41" s="11">
        <f t="shared" si="3"/>
        <v>60700</v>
      </c>
      <c r="D41" s="12">
        <f t="shared" si="5"/>
        <v>17335</v>
      </c>
      <c r="E41" s="12">
        <v>11000</v>
      </c>
      <c r="F41" s="12">
        <v>6335</v>
      </c>
      <c r="G41" s="12">
        <v>5743</v>
      </c>
      <c r="H41" s="12"/>
      <c r="I41" s="12">
        <f t="shared" si="6"/>
        <v>32179</v>
      </c>
      <c r="J41" s="12">
        <v>22010</v>
      </c>
      <c r="K41" s="12">
        <v>10169</v>
      </c>
      <c r="L41" s="12">
        <v>3475</v>
      </c>
      <c r="M41" s="12">
        <v>1136</v>
      </c>
      <c r="N41" s="12">
        <v>0</v>
      </c>
      <c r="O41" s="12">
        <v>0</v>
      </c>
      <c r="P41" s="12">
        <v>0</v>
      </c>
      <c r="Q41" s="12">
        <f>[1]DA10!D37</f>
        <v>832</v>
      </c>
      <c r="R41" s="10"/>
    </row>
    <row r="42" spans="1:18" ht="15.75" x14ac:dyDescent="0.25">
      <c r="A42" s="9">
        <v>6</v>
      </c>
      <c r="B42" s="10" t="s">
        <v>56</v>
      </c>
      <c r="C42" s="11">
        <f t="shared" si="3"/>
        <v>63896</v>
      </c>
      <c r="D42" s="12">
        <f t="shared" si="5"/>
        <v>5822</v>
      </c>
      <c r="E42" s="12">
        <v>0</v>
      </c>
      <c r="F42" s="12">
        <v>5822</v>
      </c>
      <c r="G42" s="12">
        <v>0</v>
      </c>
      <c r="H42" s="12"/>
      <c r="I42" s="12">
        <f t="shared" si="6"/>
        <v>52446</v>
      </c>
      <c r="J42" s="12">
        <v>31277</v>
      </c>
      <c r="K42" s="12">
        <v>21169</v>
      </c>
      <c r="L42" s="12">
        <v>2896</v>
      </c>
      <c r="M42" s="12">
        <v>1590</v>
      </c>
      <c r="N42" s="12">
        <v>0</v>
      </c>
      <c r="O42" s="12">
        <v>0</v>
      </c>
      <c r="P42" s="12">
        <v>0</v>
      </c>
      <c r="Q42" s="12">
        <f>[1]DA10!D38</f>
        <v>1142</v>
      </c>
      <c r="R42" s="10"/>
    </row>
    <row r="43" spans="1:18" ht="15.75" x14ac:dyDescent="0.25">
      <c r="A43" s="9">
        <v>7</v>
      </c>
      <c r="B43" s="10" t="s">
        <v>57</v>
      </c>
      <c r="C43" s="11">
        <f t="shared" si="3"/>
        <v>52754</v>
      </c>
      <c r="D43" s="12">
        <f t="shared" si="5"/>
        <v>4570</v>
      </c>
      <c r="E43" s="12">
        <v>0</v>
      </c>
      <c r="F43" s="12">
        <v>4570</v>
      </c>
      <c r="G43" s="12">
        <v>0</v>
      </c>
      <c r="H43" s="12"/>
      <c r="I43" s="12">
        <f t="shared" si="6"/>
        <v>44557</v>
      </c>
      <c r="J43" s="12">
        <v>23388</v>
      </c>
      <c r="K43" s="12">
        <v>21169</v>
      </c>
      <c r="L43" s="12">
        <v>1737</v>
      </c>
      <c r="M43" s="12">
        <v>984</v>
      </c>
      <c r="N43" s="12">
        <v>0</v>
      </c>
      <c r="O43" s="12">
        <v>0</v>
      </c>
      <c r="P43" s="12">
        <v>0</v>
      </c>
      <c r="Q43" s="12">
        <f>[1]DA10!D39</f>
        <v>906</v>
      </c>
      <c r="R43" s="10"/>
    </row>
    <row r="44" spans="1:18" ht="15.75" x14ac:dyDescent="0.25">
      <c r="A44" s="9">
        <v>8</v>
      </c>
      <c r="B44" s="10" t="s">
        <v>58</v>
      </c>
      <c r="C44" s="11">
        <f t="shared" si="3"/>
        <v>69064</v>
      </c>
      <c r="D44" s="12">
        <f t="shared" si="5"/>
        <v>17273</v>
      </c>
      <c r="E44" s="12">
        <v>11000</v>
      </c>
      <c r="F44" s="12">
        <v>6273</v>
      </c>
      <c r="G44" s="12">
        <v>5730</v>
      </c>
      <c r="H44" s="12"/>
      <c r="I44" s="12">
        <f t="shared" si="6"/>
        <v>41242</v>
      </c>
      <c r="J44" s="12">
        <v>29073</v>
      </c>
      <c r="K44" s="12">
        <v>12169</v>
      </c>
      <c r="L44" s="12">
        <v>2316</v>
      </c>
      <c r="M44" s="12">
        <v>1438</v>
      </c>
      <c r="N44" s="12">
        <v>0</v>
      </c>
      <c r="O44" s="12">
        <v>0</v>
      </c>
      <c r="P44" s="12">
        <v>0</v>
      </c>
      <c r="Q44" s="12">
        <f>[1]DA10!D40</f>
        <v>1065</v>
      </c>
      <c r="R44" s="10"/>
    </row>
    <row r="45" spans="1:18" ht="15.75" x14ac:dyDescent="0.25">
      <c r="A45" s="9">
        <v>9</v>
      </c>
      <c r="B45" s="10" t="s">
        <v>59</v>
      </c>
      <c r="C45" s="11">
        <f t="shared" si="3"/>
        <v>58180</v>
      </c>
      <c r="D45" s="12">
        <f t="shared" si="5"/>
        <v>5615</v>
      </c>
      <c r="E45" s="12">
        <v>0</v>
      </c>
      <c r="F45" s="12">
        <v>5615</v>
      </c>
      <c r="G45" s="12">
        <v>4585</v>
      </c>
      <c r="H45" s="12"/>
      <c r="I45" s="12">
        <f t="shared" si="6"/>
        <v>43700</v>
      </c>
      <c r="J45" s="12">
        <v>22532</v>
      </c>
      <c r="K45" s="12">
        <v>21168</v>
      </c>
      <c r="L45" s="12">
        <v>2316</v>
      </c>
      <c r="M45" s="12">
        <v>1060</v>
      </c>
      <c r="N45" s="12">
        <v>0</v>
      </c>
      <c r="O45" s="12">
        <v>0</v>
      </c>
      <c r="P45" s="12">
        <v>0</v>
      </c>
      <c r="Q45" s="12">
        <f>[1]DA10!D41</f>
        <v>904</v>
      </c>
      <c r="R45" s="10"/>
    </row>
    <row r="46" spans="1:18" ht="15.75" x14ac:dyDescent="0.25">
      <c r="A46" s="9">
        <v>10</v>
      </c>
      <c r="B46" s="10" t="s">
        <v>60</v>
      </c>
      <c r="C46" s="11">
        <f t="shared" si="3"/>
        <v>7003</v>
      </c>
      <c r="D46" s="12">
        <f t="shared" si="5"/>
        <v>2151</v>
      </c>
      <c r="E46" s="12">
        <v>0</v>
      </c>
      <c r="F46" s="12">
        <v>2151</v>
      </c>
      <c r="G46" s="12">
        <v>0</v>
      </c>
      <c r="H46" s="12"/>
      <c r="I46" s="12">
        <f t="shared" si="6"/>
        <v>4000</v>
      </c>
      <c r="J46" s="12">
        <v>0</v>
      </c>
      <c r="K46" s="12">
        <v>4000</v>
      </c>
      <c r="L46" s="12">
        <v>0</v>
      </c>
      <c r="M46" s="12">
        <v>852</v>
      </c>
      <c r="N46" s="12">
        <v>0</v>
      </c>
      <c r="O46" s="12">
        <v>0</v>
      </c>
      <c r="P46" s="12">
        <v>0</v>
      </c>
      <c r="Q46" s="12">
        <f>[1]DA10!D42</f>
        <v>0</v>
      </c>
      <c r="R46" s="10"/>
    </row>
    <row r="48" spans="1:18" s="4" customFormat="1" x14ac:dyDescent="0.25">
      <c r="A48" s="13" t="s">
        <v>64</v>
      </c>
      <c r="B48" s="13"/>
      <c r="C48" s="13"/>
      <c r="D48" s="13"/>
      <c r="E48" s="13"/>
      <c r="F48" s="13"/>
      <c r="G48" s="13"/>
      <c r="H48" s="13"/>
      <c r="I48" s="13"/>
      <c r="J48" s="13"/>
      <c r="K48" s="13"/>
      <c r="L48" s="13"/>
      <c r="M48" s="13"/>
      <c r="N48" s="13"/>
      <c r="O48" s="13"/>
      <c r="P48" s="13"/>
      <c r="Q48" s="13"/>
      <c r="R48" s="13"/>
    </row>
  </sheetData>
  <mergeCells count="24">
    <mergeCell ref="I8:I9"/>
    <mergeCell ref="M7:M9"/>
    <mergeCell ref="N7:N9"/>
    <mergeCell ref="J8:K8"/>
    <mergeCell ref="G7:G9"/>
    <mergeCell ref="H7:H9"/>
    <mergeCell ref="I7:K7"/>
    <mergeCell ref="L7:L9"/>
    <mergeCell ref="A48:R48"/>
    <mergeCell ref="A1:R1"/>
    <mergeCell ref="A2:R2"/>
    <mergeCell ref="A3:R3"/>
    <mergeCell ref="O5:Q5"/>
    <mergeCell ref="A6:A9"/>
    <mergeCell ref="B6:B9"/>
    <mergeCell ref="C6:C9"/>
    <mergeCell ref="D6:Q6"/>
    <mergeCell ref="R6:R9"/>
    <mergeCell ref="D7:F7"/>
    <mergeCell ref="O7:O9"/>
    <mergeCell ref="P7:P9"/>
    <mergeCell ref="Q7:Q9"/>
    <mergeCell ref="D8:D9"/>
    <mergeCell ref="E8:F8"/>
  </mergeCells>
  <printOptions horizontalCentered="1"/>
  <pageMargins left="0.31496062992126" right="0.31496062992126" top="0.66" bottom="0.74803149606299202" header="0.39370078740157499" footer="0.31496062992126"/>
  <pageSetup paperSize="8" scale="8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Phu luc 1. Vốn đầu tư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TCGaming</dc:creator>
  <cp:lastModifiedBy>DamKhanh</cp:lastModifiedBy>
  <cp:lastPrinted>2022-12-06T05:11:09Z</cp:lastPrinted>
  <dcterms:created xsi:type="dcterms:W3CDTF">2022-12-06T00:59:43Z</dcterms:created>
  <dcterms:modified xsi:type="dcterms:W3CDTF">2022-12-14T01:24:12Z</dcterms:modified>
</cp:coreProperties>
</file>